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YIBE\00ESE BETULIA\2020\EMPALME\"/>
    </mc:Choice>
  </mc:AlternateContent>
  <xr:revisionPtr revIDLastSave="0" documentId="13_ncr:40009_{C66401B6-03A2-4F6D-A42F-CC3395F95608}" xr6:coauthVersionLast="45" xr6:coauthVersionMax="45" xr10:uidLastSave="{00000000-0000-0000-0000-000000000000}"/>
  <bookViews>
    <workbookView xWindow="-120" yWindow="-120" windowWidth="29040" windowHeight="15840"/>
  </bookViews>
  <sheets>
    <sheet name="txtx_001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4" i="1" l="1"/>
  <c r="C83" i="1"/>
  <c r="C80" i="1"/>
  <c r="C66" i="1"/>
  <c r="C71" i="1"/>
</calcChain>
</file>

<file path=xl/sharedStrings.xml><?xml version="1.0" encoding="utf-8"?>
<sst xmlns="http://schemas.openxmlformats.org/spreadsheetml/2006/main" count="135" uniqueCount="128">
  <si>
    <t>E.S.E. HOSPITAL SAN JUAN DE DIOS BETULIA</t>
  </si>
  <si>
    <t>Generar Archivo Balance</t>
  </si>
  <si>
    <t>Periodo comprendido entre: ENERO 01 DE 2020 y MARZO 31 DE 2020</t>
  </si>
  <si>
    <t>Código Contable</t>
  </si>
  <si>
    <t>Nombre de la Cuenta</t>
  </si>
  <si>
    <t>16 </t>
  </si>
  <si>
    <t>PROPIEDADES, PLANTA Y EQUIPO </t>
  </si>
  <si>
    <t>1605 </t>
  </si>
  <si>
    <t>TERRENOS </t>
  </si>
  <si>
    <t>160501 </t>
  </si>
  <si>
    <t>URBANOS </t>
  </si>
  <si>
    <t>16050101 </t>
  </si>
  <si>
    <t>Urbanos </t>
  </si>
  <si>
    <t>1640 </t>
  </si>
  <si>
    <t>EDIFICACIONES </t>
  </si>
  <si>
    <t>164001 </t>
  </si>
  <si>
    <t>EDIFICACIOS Y CASAS </t>
  </si>
  <si>
    <t>16400101 </t>
  </si>
  <si>
    <t>Edificion y Casas </t>
  </si>
  <si>
    <t>164010 </t>
  </si>
  <si>
    <t>CLINICAS Y HOSPITALES </t>
  </si>
  <si>
    <t>16401001 </t>
  </si>
  <si>
    <t>Clinicas y Hospitales </t>
  </si>
  <si>
    <t>16401002 </t>
  </si>
  <si>
    <t>Puesto de salud tienda nueva </t>
  </si>
  <si>
    <t>1655 </t>
  </si>
  <si>
    <t>MAQUINARIA Y EQUIPO </t>
  </si>
  <si>
    <t>165511 </t>
  </si>
  <si>
    <t>HERRAMIENTAS Y ACCESORIOS </t>
  </si>
  <si>
    <t>16551101 </t>
  </si>
  <si>
    <t>Herramientas Y Accesorios </t>
  </si>
  <si>
    <t>165590 </t>
  </si>
  <si>
    <t>OTRAS MAQUINARIA Y EQUIPO </t>
  </si>
  <si>
    <t>16559001 </t>
  </si>
  <si>
    <t>Otras Maquinarias y Equipos </t>
  </si>
  <si>
    <t>1660 </t>
  </si>
  <si>
    <t>EQUIPO M?DICO Y CIENTÖFICO </t>
  </si>
  <si>
    <t>166002 </t>
  </si>
  <si>
    <t>EQUIPO DE LABORATORIO </t>
  </si>
  <si>
    <t>16600201 </t>
  </si>
  <si>
    <t>Equipo de Laboratorio </t>
  </si>
  <si>
    <t>166003 </t>
  </si>
  <si>
    <t>EQUIPOS DE URGENCIAS </t>
  </si>
  <si>
    <t>16600301 </t>
  </si>
  <si>
    <t>Equipos De Urgencias </t>
  </si>
  <si>
    <t>166005 </t>
  </si>
  <si>
    <t>EQUIPO DE HOSPITALIZACION </t>
  </si>
  <si>
    <t>16600501 </t>
  </si>
  <si>
    <t>Equipo De Hospitalizaciøn </t>
  </si>
  <si>
    <t>166006 </t>
  </si>
  <si>
    <t>EQUIPO DE QUIROFANOS Y SALAS DE PARTO </t>
  </si>
  <si>
    <t>16600601 </t>
  </si>
  <si>
    <t>Equipo de Quirofanos y Salas de Parto </t>
  </si>
  <si>
    <t>166007 </t>
  </si>
  <si>
    <t>EQUIPO DE APOYO DIAGNOSTICO </t>
  </si>
  <si>
    <t>16600701 </t>
  </si>
  <si>
    <t>Equipo de Apoyo Diagnostico </t>
  </si>
  <si>
    <t>166008 </t>
  </si>
  <si>
    <t>EQUIPO DE APOYO TERAPEUTICO </t>
  </si>
  <si>
    <t>16600801 </t>
  </si>
  <si>
    <t>Equipo de apoyo terap?utico </t>
  </si>
  <si>
    <t>166009 </t>
  </si>
  <si>
    <t>EQUIPO DE SERVICIOS AMBULUNTARIO </t>
  </si>
  <si>
    <t>16600901 </t>
  </si>
  <si>
    <t>Equipo de servicios ambulatorio </t>
  </si>
  <si>
    <t>166090 </t>
  </si>
  <si>
    <t>OTROS EQUIPOS MEDICOS Y CIENTIFICO </t>
  </si>
  <si>
    <t>16609001 </t>
  </si>
  <si>
    <t>Otros Equipos medicos y cientificos </t>
  </si>
  <si>
    <t>1665 </t>
  </si>
  <si>
    <t>MUEBLES, ENSERES Y EQUIPOS DE OFICINA </t>
  </si>
  <si>
    <t>166501 </t>
  </si>
  <si>
    <t>MUEBLES Y ENSERES </t>
  </si>
  <si>
    <t>16650101 </t>
  </si>
  <si>
    <t>Muebles y Enseres </t>
  </si>
  <si>
    <t>166502 </t>
  </si>
  <si>
    <t>EQUIPO Y MAQUINA DE OFICINA </t>
  </si>
  <si>
    <t>16650201 </t>
  </si>
  <si>
    <t>Equipo y Maquina De Oficina </t>
  </si>
  <si>
    <t>1670 </t>
  </si>
  <si>
    <t>EQUIPOS DE COMUNICACIàN Y COMPUTACIàN </t>
  </si>
  <si>
    <t>167001 </t>
  </si>
  <si>
    <t>EQUIPO DE COMUNICACION </t>
  </si>
  <si>
    <t>16700101 </t>
  </si>
  <si>
    <t>Equipo de Comunicaciøn </t>
  </si>
  <si>
    <t>167002 </t>
  </si>
  <si>
    <t>EQUIPO DE COMPUTACION </t>
  </si>
  <si>
    <t>16700201 </t>
  </si>
  <si>
    <t>Equipo de computaciøn </t>
  </si>
  <si>
    <t>1675 </t>
  </si>
  <si>
    <t>EQUIPO DE TRANSPORTE, TRACCIàN Y ELEVACIàN </t>
  </si>
  <si>
    <t>167502 </t>
  </si>
  <si>
    <t>TERRESTRE </t>
  </si>
  <si>
    <t>16750201 </t>
  </si>
  <si>
    <t>Terretres </t>
  </si>
  <si>
    <t>1680 </t>
  </si>
  <si>
    <t>EQUIPOS DE COMEDOR, COCINA, DESPENSA Y HOT </t>
  </si>
  <si>
    <t>168001 </t>
  </si>
  <si>
    <t>Maquinaria y equipo de hoteler¡a </t>
  </si>
  <si>
    <t>16800101 </t>
  </si>
  <si>
    <t>168002 </t>
  </si>
  <si>
    <t>Maquinaria y Equipo de Restaurante y Cafet </t>
  </si>
  <si>
    <t>16800201 </t>
  </si>
  <si>
    <t>168090 </t>
  </si>
  <si>
    <t>OTROS EQUIPOS DE COMEDOR, COCINA, DESPENSA </t>
  </si>
  <si>
    <t>16809001 </t>
  </si>
  <si>
    <t>Otros Equipos de Comedor, Cocina, Despensa </t>
  </si>
  <si>
    <t>1681 </t>
  </si>
  <si>
    <t>BIENES DE ARTE Y CULTURA </t>
  </si>
  <si>
    <t>168107 </t>
  </si>
  <si>
    <t>Libros de investigacion y consulta </t>
  </si>
  <si>
    <t>16810701 </t>
  </si>
  <si>
    <t>VALOR</t>
  </si>
  <si>
    <t>CONCEPTO</t>
  </si>
  <si>
    <t>VALOR EN PESOS</t>
  </si>
  <si>
    <t>ACTIVO TOTAL</t>
  </si>
  <si>
    <t>CORRIENTE</t>
  </si>
  <si>
    <t>NO CORRIENTE</t>
  </si>
  <si>
    <t>PATRIMONIO INSTITUCIONAL</t>
  </si>
  <si>
    <t>PASIVO TOTAL</t>
  </si>
  <si>
    <t>RESULTADO NETO</t>
  </si>
  <si>
    <t>RESULTADO NO OPERACIONAL</t>
  </si>
  <si>
    <t>OTROS GASTOS</t>
  </si>
  <si>
    <t>OTROS INGRESOS</t>
  </si>
  <si>
    <t>RESULTADO OPERACIONAL</t>
  </si>
  <si>
    <t>COSTO DE VENTAS</t>
  </si>
  <si>
    <t>GASTOS OPERACIONALES</t>
  </si>
  <si>
    <t>INGRESOS OPERACIONALES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</si>
</sst>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10"/>
      <name val="Arial"/>
      <family val="2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wrapText="1"/>
    </xf>
    <xf numFmtId="4" fontId="20" fillId="33" borderId="10" xfId="0" applyNumberFormat="1" applyFont="1" applyFill="1" applyBorder="1" applyAlignment="1">
      <alignment horizontal="right" wrapText="1"/>
    </xf>
    <xf numFmtId="0" fontId="20" fillId="34" borderId="10" xfId="0" applyFont="1" applyFill="1" applyBorder="1" applyAlignment="1">
      <alignment horizontal="left" wrapText="1"/>
    </xf>
    <xf numFmtId="4" fontId="20" fillId="34" borderId="10" xfId="0" applyNumberFormat="1" applyFont="1" applyFill="1" applyBorder="1" applyAlignment="1">
      <alignment horizontal="right" wrapText="1"/>
    </xf>
    <xf numFmtId="168" fontId="0" fillId="0" borderId="0" xfId="0" applyNumberFormat="1" applyFont="1"/>
    <xf numFmtId="0" fontId="21" fillId="35" borderId="11" xfId="0" applyFont="1" applyFill="1" applyBorder="1" applyAlignment="1">
      <alignment horizontal="center"/>
    </xf>
    <xf numFmtId="0" fontId="21" fillId="35" borderId="12" xfId="0" applyFont="1" applyFill="1" applyBorder="1" applyAlignment="1">
      <alignment horizontal="center"/>
    </xf>
    <xf numFmtId="0" fontId="21" fillId="0" borderId="13" xfId="0" applyFont="1" applyBorder="1"/>
    <xf numFmtId="168" fontId="21" fillId="0" borderId="14" xfId="0" applyNumberFormat="1" applyFont="1" applyBorder="1"/>
    <xf numFmtId="168" fontId="22" fillId="36" borderId="15" xfId="1" applyNumberFormat="1" applyFont="1" applyFill="1" applyBorder="1"/>
    <xf numFmtId="0" fontId="0" fillId="0" borderId="13" xfId="0" applyBorder="1"/>
    <xf numFmtId="0" fontId="0" fillId="0" borderId="14" xfId="0" applyFont="1" applyBorder="1"/>
    <xf numFmtId="168" fontId="22" fillId="0" borderId="15" xfId="1" applyNumberFormat="1" applyFont="1" applyBorder="1"/>
    <xf numFmtId="0" fontId="21" fillId="0" borderId="16" xfId="0" applyFont="1" applyBorder="1"/>
    <xf numFmtId="168" fontId="21" fillId="0" borderId="17" xfId="1" applyNumberFormat="1" applyFont="1" applyBorder="1"/>
    <xf numFmtId="0" fontId="22" fillId="0" borderId="13" xfId="0" applyFont="1" applyBorder="1"/>
    <xf numFmtId="168" fontId="22" fillId="0" borderId="15" xfId="1" applyNumberFormat="1" applyFont="1" applyBorder="1" applyAlignment="1">
      <alignment horizontal="center"/>
    </xf>
    <xf numFmtId="168" fontId="22" fillId="0" borderId="18" xfId="1" applyNumberFormat="1" applyFont="1" applyBorder="1"/>
    <xf numFmtId="168" fontId="21" fillId="0" borderId="18" xfId="1" applyNumberFormat="1" applyFont="1" applyBorder="1"/>
    <xf numFmtId="0" fontId="0" fillId="0" borderId="16" xfId="0" applyBorder="1"/>
    <xf numFmtId="0" fontId="0" fillId="0" borderId="19" xfId="0" applyBorder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showGridLines="0" tabSelected="1" topLeftCell="A51" workbookViewId="0">
      <selection activeCell="D79" sqref="D79"/>
    </sheetView>
  </sheetViews>
  <sheetFormatPr baseColWidth="10" defaultRowHeight="15" x14ac:dyDescent="0.25"/>
  <cols>
    <col min="1" max="1" width="19.140625" customWidth="1"/>
    <col min="2" max="2" width="36.140625" customWidth="1"/>
    <col min="3" max="3" width="27.140625" customWidth="1"/>
    <col min="4" max="4" width="21.140625" customWidth="1"/>
  </cols>
  <sheetData>
    <row r="1" spans="1:3" x14ac:dyDescent="0.25">
      <c r="A1" s="1" t="s">
        <v>0</v>
      </c>
    </row>
    <row r="2" spans="1:3" x14ac:dyDescent="0.25">
      <c r="A2" s="1" t="s">
        <v>1</v>
      </c>
    </row>
    <row r="3" spans="1:3" x14ac:dyDescent="0.25">
      <c r="A3" s="1" t="s">
        <v>2</v>
      </c>
    </row>
    <row r="4" spans="1:3" ht="21" customHeight="1" x14ac:dyDescent="0.25">
      <c r="A4" s="2" t="s">
        <v>3</v>
      </c>
      <c r="B4" s="2" t="s">
        <v>4</v>
      </c>
      <c r="C4" s="2" t="s">
        <v>112</v>
      </c>
    </row>
    <row r="5" spans="1:3" ht="16.5" customHeight="1" x14ac:dyDescent="0.25">
      <c r="A5" s="5" t="s">
        <v>5</v>
      </c>
      <c r="B5" s="5" t="s">
        <v>6</v>
      </c>
      <c r="C5" s="6">
        <v>1428485872.48</v>
      </c>
    </row>
    <row r="6" spans="1:3" ht="16.5" customHeight="1" x14ac:dyDescent="0.25">
      <c r="A6" s="3" t="s">
        <v>7</v>
      </c>
      <c r="B6" s="3" t="s">
        <v>8</v>
      </c>
      <c r="C6" s="4">
        <v>208689735</v>
      </c>
    </row>
    <row r="7" spans="1:3" ht="16.5" customHeight="1" x14ac:dyDescent="0.25">
      <c r="A7" s="5" t="s">
        <v>9</v>
      </c>
      <c r="B7" s="5" t="s">
        <v>10</v>
      </c>
      <c r="C7" s="6">
        <v>208689735</v>
      </c>
    </row>
    <row r="8" spans="1:3" ht="16.5" customHeight="1" x14ac:dyDescent="0.25">
      <c r="A8" s="3" t="s">
        <v>11</v>
      </c>
      <c r="B8" s="3" t="s">
        <v>12</v>
      </c>
      <c r="C8" s="4">
        <v>208689735</v>
      </c>
    </row>
    <row r="9" spans="1:3" ht="16.5" customHeight="1" x14ac:dyDescent="0.25">
      <c r="A9" s="5" t="s">
        <v>13</v>
      </c>
      <c r="B9" s="5" t="s">
        <v>14</v>
      </c>
      <c r="C9" s="6">
        <v>509327100</v>
      </c>
    </row>
    <row r="10" spans="1:3" ht="16.5" customHeight="1" x14ac:dyDescent="0.25">
      <c r="A10" s="3" t="s">
        <v>15</v>
      </c>
      <c r="B10" s="3" t="s">
        <v>16</v>
      </c>
      <c r="C10" s="4">
        <v>40000000</v>
      </c>
    </row>
    <row r="11" spans="1:3" ht="16.5" customHeight="1" x14ac:dyDescent="0.25">
      <c r="A11" s="5" t="s">
        <v>17</v>
      </c>
      <c r="B11" s="5" t="s">
        <v>18</v>
      </c>
      <c r="C11" s="6">
        <v>40000000</v>
      </c>
    </row>
    <row r="12" spans="1:3" ht="16.5" customHeight="1" x14ac:dyDescent="0.25">
      <c r="A12" s="3" t="s">
        <v>19</v>
      </c>
      <c r="B12" s="3" t="s">
        <v>20</v>
      </c>
      <c r="C12" s="4">
        <v>469327100</v>
      </c>
    </row>
    <row r="13" spans="1:3" ht="16.5" customHeight="1" x14ac:dyDescent="0.25">
      <c r="A13" s="5" t="s">
        <v>21</v>
      </c>
      <c r="B13" s="5" t="s">
        <v>22</v>
      </c>
      <c r="C13" s="6">
        <v>429327100</v>
      </c>
    </row>
    <row r="14" spans="1:3" ht="16.5" customHeight="1" x14ac:dyDescent="0.25">
      <c r="A14" s="3" t="s">
        <v>23</v>
      </c>
      <c r="B14" s="3" t="s">
        <v>24</v>
      </c>
      <c r="C14" s="4">
        <v>40000000</v>
      </c>
    </row>
    <row r="15" spans="1:3" ht="16.5" customHeight="1" x14ac:dyDescent="0.25">
      <c r="A15" s="5" t="s">
        <v>25</v>
      </c>
      <c r="B15" s="5" t="s">
        <v>26</v>
      </c>
      <c r="C15" s="6">
        <v>6406400</v>
      </c>
    </row>
    <row r="16" spans="1:3" ht="16.5" customHeight="1" x14ac:dyDescent="0.25">
      <c r="A16" s="3" t="s">
        <v>27</v>
      </c>
      <c r="B16" s="3" t="s">
        <v>28</v>
      </c>
      <c r="C16" s="4">
        <v>1341400</v>
      </c>
    </row>
    <row r="17" spans="1:3" ht="16.5" customHeight="1" x14ac:dyDescent="0.25">
      <c r="A17" s="5" t="s">
        <v>29</v>
      </c>
      <c r="B17" s="5" t="s">
        <v>30</v>
      </c>
      <c r="C17" s="6">
        <v>1341400</v>
      </c>
    </row>
    <row r="18" spans="1:3" ht="16.5" customHeight="1" x14ac:dyDescent="0.25">
      <c r="A18" s="3" t="s">
        <v>31</v>
      </c>
      <c r="B18" s="3" t="s">
        <v>32</v>
      </c>
      <c r="C18" s="4">
        <v>5065000</v>
      </c>
    </row>
    <row r="19" spans="1:3" ht="16.5" customHeight="1" x14ac:dyDescent="0.25">
      <c r="A19" s="5" t="s">
        <v>33</v>
      </c>
      <c r="B19" s="5" t="s">
        <v>34</v>
      </c>
      <c r="C19" s="6">
        <v>5065000</v>
      </c>
    </row>
    <row r="20" spans="1:3" ht="16.5" customHeight="1" x14ac:dyDescent="0.25">
      <c r="A20" s="3" t="s">
        <v>35</v>
      </c>
      <c r="B20" s="3" t="s">
        <v>36</v>
      </c>
      <c r="C20" s="4">
        <v>528663241.19999999</v>
      </c>
    </row>
    <row r="21" spans="1:3" ht="16.5" customHeight="1" x14ac:dyDescent="0.25">
      <c r="A21" s="5" t="s">
        <v>37</v>
      </c>
      <c r="B21" s="5" t="s">
        <v>38</v>
      </c>
      <c r="C21" s="6">
        <v>49476861</v>
      </c>
    </row>
    <row r="22" spans="1:3" ht="16.5" customHeight="1" x14ac:dyDescent="0.25">
      <c r="A22" s="3" t="s">
        <v>39</v>
      </c>
      <c r="B22" s="3" t="s">
        <v>40</v>
      </c>
      <c r="C22" s="4">
        <v>49476861</v>
      </c>
    </row>
    <row r="23" spans="1:3" ht="16.5" customHeight="1" x14ac:dyDescent="0.25">
      <c r="A23" s="5" t="s">
        <v>41</v>
      </c>
      <c r="B23" s="5" t="s">
        <v>42</v>
      </c>
      <c r="C23" s="6">
        <v>74476079</v>
      </c>
    </row>
    <row r="24" spans="1:3" ht="16.5" customHeight="1" x14ac:dyDescent="0.25">
      <c r="A24" s="3" t="s">
        <v>43</v>
      </c>
      <c r="B24" s="3" t="s">
        <v>44</v>
      </c>
      <c r="C24" s="4">
        <v>74476079</v>
      </c>
    </row>
    <row r="25" spans="1:3" ht="16.5" customHeight="1" x14ac:dyDescent="0.25">
      <c r="A25" s="5" t="s">
        <v>45</v>
      </c>
      <c r="B25" s="5" t="s">
        <v>46</v>
      </c>
      <c r="C25" s="6">
        <v>8236546</v>
      </c>
    </row>
    <row r="26" spans="1:3" ht="16.5" customHeight="1" x14ac:dyDescent="0.25">
      <c r="A26" s="3" t="s">
        <v>47</v>
      </c>
      <c r="B26" s="3" t="s">
        <v>48</v>
      </c>
      <c r="C26" s="4">
        <v>8236546</v>
      </c>
    </row>
    <row r="27" spans="1:3" ht="16.5" customHeight="1" x14ac:dyDescent="0.25">
      <c r="A27" s="5" t="s">
        <v>49</v>
      </c>
      <c r="B27" s="5" t="s">
        <v>50</v>
      </c>
      <c r="C27" s="6">
        <v>60886146.5</v>
      </c>
    </row>
    <row r="28" spans="1:3" ht="16.5" customHeight="1" x14ac:dyDescent="0.25">
      <c r="A28" s="3" t="s">
        <v>51</v>
      </c>
      <c r="B28" s="3" t="s">
        <v>52</v>
      </c>
      <c r="C28" s="4">
        <v>60886146.5</v>
      </c>
    </row>
    <row r="29" spans="1:3" ht="16.5" customHeight="1" x14ac:dyDescent="0.25">
      <c r="A29" s="5" t="s">
        <v>53</v>
      </c>
      <c r="B29" s="5" t="s">
        <v>54</v>
      </c>
      <c r="C29" s="6">
        <v>69294897</v>
      </c>
    </row>
    <row r="30" spans="1:3" ht="16.5" customHeight="1" x14ac:dyDescent="0.25">
      <c r="A30" s="3" t="s">
        <v>55</v>
      </c>
      <c r="B30" s="3" t="s">
        <v>56</v>
      </c>
      <c r="C30" s="4">
        <v>69294897</v>
      </c>
    </row>
    <row r="31" spans="1:3" ht="16.5" customHeight="1" x14ac:dyDescent="0.25">
      <c r="A31" s="5" t="s">
        <v>57</v>
      </c>
      <c r="B31" s="5" t="s">
        <v>58</v>
      </c>
      <c r="C31" s="6">
        <v>355700</v>
      </c>
    </row>
    <row r="32" spans="1:3" ht="16.5" customHeight="1" x14ac:dyDescent="0.25">
      <c r="A32" s="3" t="s">
        <v>59</v>
      </c>
      <c r="B32" s="3" t="s">
        <v>60</v>
      </c>
      <c r="C32" s="4">
        <v>355700</v>
      </c>
    </row>
    <row r="33" spans="1:3" ht="16.5" customHeight="1" x14ac:dyDescent="0.25">
      <c r="A33" s="5" t="s">
        <v>61</v>
      </c>
      <c r="B33" s="5" t="s">
        <v>62</v>
      </c>
      <c r="C33" s="6">
        <v>29888810</v>
      </c>
    </row>
    <row r="34" spans="1:3" ht="16.5" customHeight="1" x14ac:dyDescent="0.25">
      <c r="A34" s="3" t="s">
        <v>63</v>
      </c>
      <c r="B34" s="3" t="s">
        <v>64</v>
      </c>
      <c r="C34" s="4">
        <v>29888810</v>
      </c>
    </row>
    <row r="35" spans="1:3" ht="16.5" customHeight="1" x14ac:dyDescent="0.25">
      <c r="A35" s="5" t="s">
        <v>65</v>
      </c>
      <c r="B35" s="5" t="s">
        <v>66</v>
      </c>
      <c r="C35" s="6">
        <v>236048201.69999999</v>
      </c>
    </row>
    <row r="36" spans="1:3" ht="16.5" customHeight="1" x14ac:dyDescent="0.25">
      <c r="A36" s="3" t="s">
        <v>67</v>
      </c>
      <c r="B36" s="3" t="s">
        <v>68</v>
      </c>
      <c r="C36" s="4">
        <v>236048201.69999999</v>
      </c>
    </row>
    <row r="37" spans="1:3" ht="16.5" customHeight="1" x14ac:dyDescent="0.25">
      <c r="A37" s="5" t="s">
        <v>69</v>
      </c>
      <c r="B37" s="5" t="s">
        <v>70</v>
      </c>
      <c r="C37" s="6">
        <v>27840960</v>
      </c>
    </row>
    <row r="38" spans="1:3" ht="16.5" customHeight="1" x14ac:dyDescent="0.25">
      <c r="A38" s="3" t="s">
        <v>71</v>
      </c>
      <c r="B38" s="3" t="s">
        <v>72</v>
      </c>
      <c r="C38" s="4">
        <v>18151960</v>
      </c>
    </row>
    <row r="39" spans="1:3" ht="16.5" customHeight="1" x14ac:dyDescent="0.25">
      <c r="A39" s="5" t="s">
        <v>73</v>
      </c>
      <c r="B39" s="5" t="s">
        <v>74</v>
      </c>
      <c r="C39" s="6">
        <v>18151960</v>
      </c>
    </row>
    <row r="40" spans="1:3" ht="16.5" customHeight="1" x14ac:dyDescent="0.25">
      <c r="A40" s="3" t="s">
        <v>75</v>
      </c>
      <c r="B40" s="3" t="s">
        <v>76</v>
      </c>
      <c r="C40" s="4">
        <v>9689000</v>
      </c>
    </row>
    <row r="41" spans="1:3" ht="16.5" customHeight="1" x14ac:dyDescent="0.25">
      <c r="A41" s="5" t="s">
        <v>77</v>
      </c>
      <c r="B41" s="5" t="s">
        <v>78</v>
      </c>
      <c r="C41" s="6">
        <v>9689000</v>
      </c>
    </row>
    <row r="42" spans="1:3" ht="16.5" customHeight="1" x14ac:dyDescent="0.25">
      <c r="A42" s="3" t="s">
        <v>79</v>
      </c>
      <c r="B42" s="3" t="s">
        <v>80</v>
      </c>
      <c r="C42" s="4">
        <v>39753444.979999997</v>
      </c>
    </row>
    <row r="43" spans="1:3" ht="16.5" customHeight="1" x14ac:dyDescent="0.25">
      <c r="A43" s="5" t="s">
        <v>81</v>
      </c>
      <c r="B43" s="5" t="s">
        <v>82</v>
      </c>
      <c r="C43" s="6">
        <v>7840612</v>
      </c>
    </row>
    <row r="44" spans="1:3" ht="16.5" customHeight="1" x14ac:dyDescent="0.25">
      <c r="A44" s="3" t="s">
        <v>83</v>
      </c>
      <c r="B44" s="3" t="s">
        <v>84</v>
      </c>
      <c r="C44" s="4">
        <v>7840612</v>
      </c>
    </row>
    <row r="45" spans="1:3" ht="16.5" customHeight="1" x14ac:dyDescent="0.25">
      <c r="A45" s="5" t="s">
        <v>85</v>
      </c>
      <c r="B45" s="5" t="s">
        <v>86</v>
      </c>
      <c r="C45" s="6">
        <v>31912832.98</v>
      </c>
    </row>
    <row r="46" spans="1:3" ht="16.5" customHeight="1" x14ac:dyDescent="0.25">
      <c r="A46" s="3" t="s">
        <v>87</v>
      </c>
      <c r="B46" s="3" t="s">
        <v>88</v>
      </c>
      <c r="C46" s="4">
        <v>31912832.98</v>
      </c>
    </row>
    <row r="47" spans="1:3" ht="16.5" customHeight="1" x14ac:dyDescent="0.25">
      <c r="A47" s="5" t="s">
        <v>89</v>
      </c>
      <c r="B47" s="5" t="s">
        <v>90</v>
      </c>
      <c r="C47" s="6">
        <v>173488100</v>
      </c>
    </row>
    <row r="48" spans="1:3" ht="16.5" customHeight="1" x14ac:dyDescent="0.25">
      <c r="A48" s="3" t="s">
        <v>91</v>
      </c>
      <c r="B48" s="3" t="s">
        <v>92</v>
      </c>
      <c r="C48" s="4">
        <v>173488100</v>
      </c>
    </row>
    <row r="49" spans="1:3" ht="16.5" customHeight="1" x14ac:dyDescent="0.25">
      <c r="A49" s="5" t="s">
        <v>93</v>
      </c>
      <c r="B49" s="5" t="s">
        <v>94</v>
      </c>
      <c r="C49" s="6">
        <v>173488100</v>
      </c>
    </row>
    <row r="50" spans="1:3" ht="16.5" customHeight="1" x14ac:dyDescent="0.25">
      <c r="A50" s="3" t="s">
        <v>95</v>
      </c>
      <c r="B50" s="3" t="s">
        <v>96</v>
      </c>
      <c r="C50" s="4">
        <v>5117000</v>
      </c>
    </row>
    <row r="51" spans="1:3" ht="16.5" customHeight="1" x14ac:dyDescent="0.25">
      <c r="A51" s="5" t="s">
        <v>97</v>
      </c>
      <c r="B51" s="5" t="s">
        <v>98</v>
      </c>
      <c r="C51" s="6">
        <v>465600</v>
      </c>
    </row>
    <row r="52" spans="1:3" ht="16.5" customHeight="1" x14ac:dyDescent="0.25">
      <c r="A52" s="3" t="s">
        <v>99</v>
      </c>
      <c r="B52" s="3" t="s">
        <v>98</v>
      </c>
      <c r="C52" s="4">
        <v>465600</v>
      </c>
    </row>
    <row r="53" spans="1:3" ht="16.5" customHeight="1" x14ac:dyDescent="0.25">
      <c r="A53" s="5" t="s">
        <v>100</v>
      </c>
      <c r="B53" s="5" t="s">
        <v>101</v>
      </c>
      <c r="C53" s="6">
        <v>1855100</v>
      </c>
    </row>
    <row r="54" spans="1:3" ht="16.5" customHeight="1" x14ac:dyDescent="0.25">
      <c r="A54" s="3" t="s">
        <v>102</v>
      </c>
      <c r="B54" s="3" t="s">
        <v>101</v>
      </c>
      <c r="C54" s="4">
        <v>1855100</v>
      </c>
    </row>
    <row r="55" spans="1:3" ht="16.5" customHeight="1" x14ac:dyDescent="0.25">
      <c r="A55" s="5" t="s">
        <v>103</v>
      </c>
      <c r="B55" s="5" t="s">
        <v>104</v>
      </c>
      <c r="C55" s="6">
        <v>2796300</v>
      </c>
    </row>
    <row r="56" spans="1:3" ht="16.5" customHeight="1" x14ac:dyDescent="0.25">
      <c r="A56" s="3" t="s">
        <v>105</v>
      </c>
      <c r="B56" s="3" t="s">
        <v>106</v>
      </c>
      <c r="C56" s="4">
        <v>2796300</v>
      </c>
    </row>
    <row r="57" spans="1:3" ht="16.5" customHeight="1" x14ac:dyDescent="0.25">
      <c r="A57" s="5" t="s">
        <v>107</v>
      </c>
      <c r="B57" s="5" t="s">
        <v>108</v>
      </c>
      <c r="C57" s="6">
        <v>2593200</v>
      </c>
    </row>
    <row r="58" spans="1:3" ht="16.5" customHeight="1" x14ac:dyDescent="0.25">
      <c r="A58" s="3" t="s">
        <v>109</v>
      </c>
      <c r="B58" s="3" t="s">
        <v>110</v>
      </c>
      <c r="C58" s="4">
        <v>2593200</v>
      </c>
    </row>
    <row r="59" spans="1:3" ht="16.5" customHeight="1" x14ac:dyDescent="0.25">
      <c r="A59" s="5" t="s">
        <v>111</v>
      </c>
      <c r="B59" s="5" t="s">
        <v>110</v>
      </c>
      <c r="C59" s="6">
        <v>2593200</v>
      </c>
    </row>
    <row r="64" spans="1:3" ht="15.75" thickBot="1" x14ac:dyDescent="0.3"/>
    <row r="65" spans="2:3" x14ac:dyDescent="0.25">
      <c r="B65" s="8" t="s">
        <v>113</v>
      </c>
      <c r="C65" s="9" t="s">
        <v>114</v>
      </c>
    </row>
    <row r="66" spans="2:3" x14ac:dyDescent="0.25">
      <c r="B66" s="10" t="s">
        <v>115</v>
      </c>
      <c r="C66" s="11">
        <f>C67+C68</f>
        <v>2584378457</v>
      </c>
    </row>
    <row r="67" spans="2:3" x14ac:dyDescent="0.25">
      <c r="B67" s="10" t="s">
        <v>116</v>
      </c>
      <c r="C67" s="12">
        <v>1155892585</v>
      </c>
    </row>
    <row r="68" spans="2:3" x14ac:dyDescent="0.25">
      <c r="B68" s="10" t="s">
        <v>117</v>
      </c>
      <c r="C68" s="12">
        <v>1428485872</v>
      </c>
    </row>
    <row r="69" spans="2:3" x14ac:dyDescent="0.25">
      <c r="B69" s="13"/>
      <c r="C69" s="14"/>
    </row>
    <row r="70" spans="2:3" x14ac:dyDescent="0.25">
      <c r="B70" s="13"/>
      <c r="C70" s="14"/>
    </row>
    <row r="71" spans="2:3" x14ac:dyDescent="0.25">
      <c r="B71" s="10" t="s">
        <v>119</v>
      </c>
      <c r="C71" s="11">
        <f>C72</f>
        <v>454779978</v>
      </c>
    </row>
    <row r="72" spans="2:3" x14ac:dyDescent="0.25">
      <c r="B72" s="10" t="s">
        <v>116</v>
      </c>
      <c r="C72" s="15">
        <v>454779978</v>
      </c>
    </row>
    <row r="73" spans="2:3" x14ac:dyDescent="0.25">
      <c r="B73" s="10" t="s">
        <v>117</v>
      </c>
      <c r="C73" s="14">
        <v>0</v>
      </c>
    </row>
    <row r="74" spans="2:3" ht="15.75" thickBot="1" x14ac:dyDescent="0.3">
      <c r="B74" s="16" t="s">
        <v>118</v>
      </c>
      <c r="C74" s="17">
        <v>2129598479</v>
      </c>
    </row>
    <row r="75" spans="2:3" ht="15.75" thickBot="1" x14ac:dyDescent="0.3">
      <c r="C75" s="7"/>
    </row>
    <row r="76" spans="2:3" x14ac:dyDescent="0.25">
      <c r="B76" s="8" t="s">
        <v>113</v>
      </c>
      <c r="C76" s="9" t="s">
        <v>114</v>
      </c>
    </row>
    <row r="77" spans="2:3" x14ac:dyDescent="0.25">
      <c r="B77" s="18" t="s">
        <v>127</v>
      </c>
      <c r="C77" s="19">
        <v>234950396</v>
      </c>
    </row>
    <row r="78" spans="2:3" x14ac:dyDescent="0.25">
      <c r="B78" s="18" t="s">
        <v>126</v>
      </c>
      <c r="C78" s="15">
        <v>138811703</v>
      </c>
    </row>
    <row r="79" spans="2:3" x14ac:dyDescent="0.25">
      <c r="B79" s="18" t="s">
        <v>125</v>
      </c>
      <c r="C79" s="20">
        <v>168508623</v>
      </c>
    </row>
    <row r="80" spans="2:3" x14ac:dyDescent="0.25">
      <c r="B80" s="18" t="s">
        <v>124</v>
      </c>
      <c r="C80" s="15">
        <f>C77-C78-C79</f>
        <v>-72369930</v>
      </c>
    </row>
    <row r="81" spans="2:3" x14ac:dyDescent="0.25">
      <c r="B81" s="18" t="s">
        <v>123</v>
      </c>
      <c r="C81" s="15">
        <v>22416098</v>
      </c>
    </row>
    <row r="82" spans="2:3" x14ac:dyDescent="0.25">
      <c r="B82" s="18" t="s">
        <v>122</v>
      </c>
      <c r="C82" s="20">
        <v>364232</v>
      </c>
    </row>
    <row r="83" spans="2:3" x14ac:dyDescent="0.25">
      <c r="B83" s="18" t="s">
        <v>121</v>
      </c>
      <c r="C83" s="20">
        <f>C80+C81-C82</f>
        <v>-50318064</v>
      </c>
    </row>
    <row r="84" spans="2:3" x14ac:dyDescent="0.25">
      <c r="B84" s="18" t="s">
        <v>120</v>
      </c>
      <c r="C84" s="21">
        <f>C83</f>
        <v>-50318064</v>
      </c>
    </row>
    <row r="85" spans="2:3" ht="15.75" thickBot="1" x14ac:dyDescent="0.3">
      <c r="B85" s="22"/>
      <c r="C85" s="23"/>
    </row>
  </sheetData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D19"/>
    </sheetView>
  </sheetViews>
  <sheetFormatPr baseColWidth="10" defaultRowHeight="15" x14ac:dyDescent="0.25"/>
  <cols>
    <col min="2" max="2" width="28.85546875" customWidth="1"/>
    <col min="3" max="3" width="20.5703125" customWidth="1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txtx_001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por GD</dc:title>
  <dc:creator>uSER</dc:creator>
  <cp:lastModifiedBy>uSER</cp:lastModifiedBy>
  <dcterms:created xsi:type="dcterms:W3CDTF">2020-05-19T14:07:20Z</dcterms:created>
  <dcterms:modified xsi:type="dcterms:W3CDTF">2020-05-19T14:51:43Z</dcterms:modified>
</cp:coreProperties>
</file>